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4E5B2897-DCE9-8441-9D85-5A3B4F6ECBBD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" l="1"/>
  <c r="E47" i="1"/>
  <c r="E36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11AEEBC6239044099A9BFFDAECB4662B" descr="签字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39460" y="12562840"/>
          <a:ext cx="3534410" cy="25095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<sst xmlns="http://schemas.openxmlformats.org/spreadsheetml/2006/main" count="87" uniqueCount="83">
  <si>
    <t>艺术设计学院综合素质评价表（上限100分）</t>
  </si>
  <si>
    <t>班级</t>
  </si>
  <si>
    <t>设计25-5</t>
  </si>
  <si>
    <t>姓名</t>
  </si>
  <si>
    <t>杨嘉硕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</si>
  <si>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</si>
  <si>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</si>
  <si>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</si>
  <si>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</si>
  <si>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</si>
  <si>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</si>
  <si>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</si>
  <si>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</si>
  <si>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</si>
  <si>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</si>
  <si>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</si>
  <si>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</si>
  <si>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</si>
  <si>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</si>
  <si>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</si>
  <si>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</si>
  <si>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</si>
  <si>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</si>
  <si>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</si>
  <si>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</si>
  <si>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艺术设计学院基层班级设计类25-5班委</t>
  </si>
  <si>
    <t>艺术设计学院就业助理团社区文化部干事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</si>
  <si>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</si>
  <si>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</si>
  <si>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</si>
  <si>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</si>
  <si>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</si>
  <si>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</si>
  <si>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</si>
  <si>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</si>
  <si>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</si>
  <si>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</si>
  <si>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</si>
  <si>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</si>
  <si>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</si>
  <si>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</si>
  <si>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</si>
  <si>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</si>
  <si>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</si>
  <si>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</si>
  <si>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 艺术设计学院-秋季新生运动会团体项目-10.25（障碍接力）</t>
  </si>
  <si>
    <t>4.2体育类活动参与</t>
  </si>
  <si>
    <t>A类</t>
  </si>
  <si>
    <t>综素-25-26艺术设计学院-秋季新生运动会方阵-10.25</t>
  </si>
  <si>
    <t>B类</t>
  </si>
  <si>
    <t>综素-25-26艺术设计学院-春季班级杯拔河比赛-06.10</t>
  </si>
  <si>
    <t>2025年10月23日院系杯3v3篮球🏀联赛</t>
  </si>
  <si>
    <t>外语学院 院系杯3v3篮球联赛 观赛2025.10.20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</si>
  <si>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</si>
  <si>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</si>
  <si>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</si>
  <si>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</si>
  <si>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</si>
  <si>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</si>
  <si>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</si>
  <si>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</si>
  <si>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</si>
  <si>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综素-25-26艺术设计学院“艺润心林，暖启新阳”寒假心理健康艺术打卡活动2026.2.13-2026.3.9</t>
  </si>
  <si>
    <t>综素-25-26艺术设计学院防范电信网络诈骗作品征集大赛3.19</t>
  </si>
  <si>
    <t>综素-25-26年度艺术设计学院四六级打卡活动2025.11.22</t>
  </si>
  <si>
    <t>综素-25-26艺术设计学院-英语四六级模拟考试-11.22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</si>
  <si>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</si>
  <si>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</si>
  <si>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</si>
  <si>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</si>
  <si>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</si>
  <si>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</si>
  <si>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</si>
  <si>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</si>
  <si>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</si>
  <si>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</si>
  <si>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</si>
  <si>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</si>
  <si>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</si>
  <si>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</si>
  <si>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</si>
  <si>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4" type="noConversion"/>
  </si>
  <si>
    <t>不属于此加分项，属于体育类竞赛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</si>
</sst>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40" zoomScale="138" zoomScaleNormal="145" zoomScaleSheetLayoutView="145" workbookViewId="0">
      <selection activeCell="E59" sqref="E59:I6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251401504</v>
      </c>
      <c r="G2" s="10" t="s">
        <v>6</v>
      </c>
      <c r="H2" s="10" t="s">
        <v>7</v>
      </c>
      <c r="I2" s="12" t="s">
        <v>8</v>
      </c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17</v>
      </c>
      <c r="B5" s="69"/>
      <c r="C5" s="70"/>
      <c r="D5" s="14" t="s">
        <v>18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106" t="s">
        <v>19</v>
      </c>
      <c r="B7" s="95" t="s">
        <v>20</v>
      </c>
      <c r="C7" s="19" t="s">
        <v>21</v>
      </c>
      <c r="D7" s="20"/>
      <c r="E7" s="21">
        <v>0</v>
      </c>
      <c r="F7" s="22"/>
      <c r="G7" s="23"/>
      <c r="H7" s="24"/>
      <c r="I7" s="25"/>
    </row>
    <row r="8" spans="1:252" s="3" customFormat="1" ht="15">
      <c r="A8" s="106"/>
      <c r="B8" s="112"/>
      <c r="C8" s="19" t="s">
        <v>22</v>
      </c>
      <c r="D8" s="20"/>
      <c r="E8" s="27">
        <v>0</v>
      </c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106"/>
      <c r="B9" s="112"/>
      <c r="C9" s="17" t="s">
        <v>23</v>
      </c>
      <c r="D9" s="20"/>
      <c r="E9" s="27">
        <v>0</v>
      </c>
      <c r="F9" s="28"/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106"/>
      <c r="B10" s="93" t="s">
        <v>24</v>
      </c>
      <c r="C10" s="76"/>
      <c r="D10" s="34" t="s">
        <v>25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26">
      <c r="A11" s="106"/>
      <c r="B11" s="94"/>
      <c r="C11" s="77"/>
      <c r="D11" s="34" t="s">
        <v>26</v>
      </c>
      <c r="E11" s="27">
        <v>1.5</v>
      </c>
      <c r="F11" s="28">
        <v>1.5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106"/>
      <c r="B12" s="95"/>
      <c r="C12" s="78"/>
      <c r="D12" s="34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106"/>
      <c r="B13" s="73" t="s">
        <v>27</v>
      </c>
      <c r="C13" s="74"/>
      <c r="D13" s="75"/>
      <c r="E13" s="27">
        <v>3</v>
      </c>
      <c r="F13" s="28">
        <v>3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84"/>
      <c r="B14" s="84"/>
      <c r="C14" s="84"/>
      <c r="D14" s="84"/>
      <c r="E14" s="84"/>
      <c r="F14" s="84"/>
      <c r="G14" s="84"/>
      <c r="H14" s="84"/>
      <c r="I14" s="8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107" t="s">
        <v>28</v>
      </c>
      <c r="B15" s="26" t="s">
        <v>29</v>
      </c>
      <c r="C15" s="35"/>
      <c r="D15" s="34"/>
      <c r="E15" s="36">
        <v>0</v>
      </c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108"/>
      <c r="B16" s="112" t="s">
        <v>30</v>
      </c>
      <c r="C16" s="17" t="s">
        <v>31</v>
      </c>
      <c r="D16" s="34"/>
      <c r="E16" s="36">
        <v>0</v>
      </c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108"/>
      <c r="B17" s="113"/>
      <c r="C17" s="17" t="s">
        <v>32</v>
      </c>
      <c r="D17" s="34"/>
      <c r="E17" s="36">
        <v>0</v>
      </c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108"/>
      <c r="B18" s="113"/>
      <c r="C18" s="19" t="s">
        <v>33</v>
      </c>
      <c r="D18" s="38"/>
      <c r="E18" s="36">
        <v>0</v>
      </c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108"/>
      <c r="B19" s="113"/>
      <c r="C19" s="17" t="s">
        <v>34</v>
      </c>
      <c r="D19" s="34"/>
      <c r="E19" s="36">
        <v>0</v>
      </c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108"/>
      <c r="B20" s="93" t="s">
        <v>35</v>
      </c>
      <c r="C20" s="38" t="s">
        <v>36</v>
      </c>
      <c r="D20" s="38"/>
      <c r="E20" s="36">
        <v>0</v>
      </c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108"/>
      <c r="B21" s="94"/>
      <c r="C21" s="38" t="s">
        <v>37</v>
      </c>
      <c r="D21" s="38"/>
      <c r="E21" s="36">
        <v>0</v>
      </c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108"/>
      <c r="B22" s="94"/>
      <c r="C22" s="44" t="s">
        <v>38</v>
      </c>
      <c r="D22" s="44"/>
      <c r="E22" s="36">
        <v>0</v>
      </c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108"/>
      <c r="B23" s="94"/>
      <c r="C23" s="45" t="s">
        <v>39</v>
      </c>
      <c r="D23" s="45"/>
      <c r="E23" s="36">
        <v>0</v>
      </c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108"/>
      <c r="B24" s="95"/>
      <c r="C24" s="45" t="s">
        <v>40</v>
      </c>
      <c r="D24" s="45"/>
      <c r="E24" s="36">
        <v>0</v>
      </c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108"/>
      <c r="B25" s="86" t="s">
        <v>41</v>
      </c>
      <c r="C25" s="87"/>
      <c r="D25" s="88"/>
      <c r="E25" s="36">
        <v>0</v>
      </c>
      <c r="F25" s="28"/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89"/>
      <c r="B26" s="90"/>
      <c r="C26" s="90"/>
      <c r="D26" s="90"/>
      <c r="E26" s="90"/>
      <c r="F26" s="90"/>
      <c r="G26" s="90"/>
      <c r="H26" s="90"/>
      <c r="I26" s="90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26">
      <c r="A27" s="107" t="s">
        <v>42</v>
      </c>
      <c r="B27" s="93" t="s">
        <v>43</v>
      </c>
      <c r="C27" s="35"/>
      <c r="D27" s="34" t="s">
        <v>44</v>
      </c>
      <c r="E27" s="36">
        <v>1</v>
      </c>
      <c r="F27" s="28">
        <v>1</v>
      </c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26">
      <c r="A28" s="108"/>
      <c r="B28" s="93"/>
      <c r="C28" s="46"/>
      <c r="D28" s="38" t="s">
        <v>45</v>
      </c>
      <c r="E28" s="36">
        <v>1.25</v>
      </c>
      <c r="F28" s="28">
        <v>1.25</v>
      </c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26">
      <c r="A29" s="108"/>
      <c r="B29" s="93" t="s">
        <v>46</v>
      </c>
      <c r="C29" s="46" t="s">
        <v>47</v>
      </c>
      <c r="D29" s="38" t="s">
        <v>48</v>
      </c>
      <c r="E29" s="36">
        <v>2</v>
      </c>
      <c r="F29" s="28">
        <v>2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108"/>
      <c r="B30" s="94"/>
      <c r="C30" s="92" t="s">
        <v>49</v>
      </c>
      <c r="D30" s="38" t="s">
        <v>50</v>
      </c>
      <c r="E30" s="36">
        <v>0.5</v>
      </c>
      <c r="F30" s="28">
        <v>0</v>
      </c>
      <c r="G30" s="29"/>
      <c r="H30" s="30"/>
      <c r="I30" s="61" t="s">
        <v>82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108"/>
      <c r="B31" s="94"/>
      <c r="C31" s="92"/>
      <c r="D31" s="34" t="s">
        <v>51</v>
      </c>
      <c r="E31" s="36">
        <v>0.5</v>
      </c>
      <c r="F31" s="28">
        <v>0</v>
      </c>
      <c r="G31" s="29"/>
      <c r="H31" s="30"/>
      <c r="I31" s="62" t="s">
        <v>81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108"/>
      <c r="B32" s="94"/>
      <c r="C32" s="92"/>
      <c r="D32" s="34" t="s">
        <v>52</v>
      </c>
      <c r="E32" s="36">
        <v>0.5</v>
      </c>
      <c r="F32" s="28">
        <v>0</v>
      </c>
      <c r="G32" s="29"/>
      <c r="H32" s="30"/>
      <c r="I32" s="62" t="s">
        <v>81</v>
      </c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>
      <c r="A33" s="108"/>
      <c r="B33" s="95"/>
      <c r="C33" s="46" t="s">
        <v>53</v>
      </c>
      <c r="D33" s="34"/>
      <c r="E33" s="36">
        <v>0</v>
      </c>
      <c r="F33" s="28"/>
      <c r="G33" s="29"/>
      <c r="H33" s="30"/>
      <c r="I33" s="37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28">
      <c r="A34" s="108"/>
      <c r="B34" s="33" t="s">
        <v>54</v>
      </c>
      <c r="C34" s="35"/>
      <c r="D34" s="34"/>
      <c r="E34" s="36">
        <v>0</v>
      </c>
      <c r="F34" s="28"/>
      <c r="G34" s="29"/>
      <c r="H34" s="30"/>
      <c r="I34" s="43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28">
      <c r="A35" s="108"/>
      <c r="B35" s="33" t="s">
        <v>55</v>
      </c>
      <c r="C35" s="35"/>
      <c r="D35" s="34" t="s">
        <v>56</v>
      </c>
      <c r="E35" s="36">
        <v>0.5</v>
      </c>
      <c r="F35" s="28">
        <v>0.5</v>
      </c>
      <c r="G35" s="29"/>
      <c r="H35" s="30"/>
      <c r="I35" s="43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ht="15">
      <c r="A36" s="108"/>
      <c r="B36" s="86" t="s">
        <v>57</v>
      </c>
      <c r="C36" s="87"/>
      <c r="D36" s="88"/>
      <c r="E36" s="36">
        <f>SUM(E27:E35)</f>
        <v>6.25</v>
      </c>
      <c r="F36" s="28">
        <v>5.25</v>
      </c>
      <c r="G36" s="29"/>
      <c r="H36" s="30"/>
      <c r="I36" s="31"/>
    </row>
    <row r="37" spans="1:252" ht="5" customHeight="1">
      <c r="A37" s="89"/>
      <c r="B37" s="90"/>
      <c r="C37" s="90"/>
      <c r="D37" s="90"/>
      <c r="E37" s="90"/>
      <c r="F37" s="90"/>
      <c r="G37" s="90"/>
      <c r="H37" s="90"/>
      <c r="I37" s="91"/>
    </row>
    <row r="38" spans="1:252" ht="26">
      <c r="A38" s="109" t="s">
        <v>58</v>
      </c>
      <c r="B38" s="112" t="s">
        <v>59</v>
      </c>
      <c r="C38" s="35"/>
      <c r="D38" s="34" t="s">
        <v>60</v>
      </c>
      <c r="E38" s="36">
        <v>0.5</v>
      </c>
      <c r="F38" s="28">
        <v>0.5</v>
      </c>
      <c r="G38" s="29"/>
      <c r="H38" s="30"/>
      <c r="I38" s="31"/>
    </row>
    <row r="39" spans="1:252" ht="26">
      <c r="A39" s="110"/>
      <c r="B39" s="112"/>
      <c r="C39" s="17"/>
      <c r="D39" s="34" t="s">
        <v>61</v>
      </c>
      <c r="E39" s="36">
        <v>0.5</v>
      </c>
      <c r="F39" s="28">
        <v>0.5</v>
      </c>
      <c r="G39" s="29"/>
      <c r="H39" s="30"/>
      <c r="I39" s="31"/>
    </row>
    <row r="40" spans="1:252" ht="39">
      <c r="A40" s="110"/>
      <c r="B40" s="112"/>
      <c r="C40" s="17"/>
      <c r="D40" s="34" t="s">
        <v>62</v>
      </c>
      <c r="E40" s="36">
        <v>0.5</v>
      </c>
      <c r="F40" s="28">
        <v>0.5</v>
      </c>
      <c r="G40" s="29"/>
      <c r="H40" s="30"/>
      <c r="I40" s="31"/>
    </row>
    <row r="41" spans="1:252" ht="26">
      <c r="A41" s="110"/>
      <c r="B41" s="112"/>
      <c r="C41" s="17"/>
      <c r="D41" s="34" t="s">
        <v>63</v>
      </c>
      <c r="E41" s="36">
        <v>0.5</v>
      </c>
      <c r="F41" s="28">
        <v>0.5</v>
      </c>
      <c r="G41" s="29"/>
      <c r="H41" s="30"/>
      <c r="I41" s="31"/>
    </row>
    <row r="42" spans="1:252" ht="26">
      <c r="A42" s="110"/>
      <c r="B42" s="112"/>
      <c r="C42" s="17"/>
      <c r="D42" s="34" t="s">
        <v>64</v>
      </c>
      <c r="E42" s="36">
        <v>0.75</v>
      </c>
      <c r="F42" s="28">
        <v>0.75</v>
      </c>
      <c r="G42" s="29"/>
      <c r="H42" s="30"/>
      <c r="I42" s="31"/>
    </row>
    <row r="43" spans="1:252" ht="26">
      <c r="A43" s="110"/>
      <c r="B43" s="112"/>
      <c r="C43" s="17"/>
      <c r="D43" s="34" t="s">
        <v>65</v>
      </c>
      <c r="E43" s="36">
        <v>0.5</v>
      </c>
      <c r="F43" s="28">
        <v>0.5</v>
      </c>
      <c r="G43" s="29"/>
      <c r="H43" s="30"/>
      <c r="I43" s="61"/>
    </row>
    <row r="44" spans="1:252" ht="15">
      <c r="A44" s="110"/>
      <c r="B44" s="112" t="s">
        <v>66</v>
      </c>
      <c r="C44" s="17" t="s">
        <v>47</v>
      </c>
      <c r="D44" s="34"/>
      <c r="E44" s="36">
        <v>0</v>
      </c>
      <c r="F44" s="28"/>
      <c r="G44" s="29"/>
      <c r="H44" s="30"/>
      <c r="I44" s="31"/>
    </row>
    <row r="45" spans="1:252" ht="15">
      <c r="A45" s="110"/>
      <c r="B45" s="112"/>
      <c r="C45" s="17" t="s">
        <v>49</v>
      </c>
      <c r="D45" s="34"/>
      <c r="E45" s="36">
        <v>0</v>
      </c>
      <c r="F45" s="28"/>
      <c r="G45" s="29"/>
      <c r="H45" s="30"/>
      <c r="I45" s="31"/>
    </row>
    <row r="46" spans="1:252" ht="39">
      <c r="A46" s="110"/>
      <c r="B46" s="113"/>
      <c r="C46" s="17" t="s">
        <v>53</v>
      </c>
      <c r="D46" s="34" t="s">
        <v>67</v>
      </c>
      <c r="E46" s="36">
        <v>0.5</v>
      </c>
      <c r="F46" s="28">
        <v>0.5</v>
      </c>
      <c r="G46" s="29"/>
      <c r="H46" s="30"/>
      <c r="I46" s="31"/>
    </row>
    <row r="47" spans="1:252" ht="15">
      <c r="A47" s="111"/>
      <c r="B47" s="86" t="s">
        <v>68</v>
      </c>
      <c r="C47" s="87"/>
      <c r="D47" s="88"/>
      <c r="E47" s="36">
        <f>SUM(E38:E46)</f>
        <v>3.75</v>
      </c>
      <c r="F47" s="28">
        <v>3.75</v>
      </c>
      <c r="G47" s="29"/>
      <c r="H47" s="30"/>
      <c r="I47" s="31"/>
    </row>
    <row r="48" spans="1:252" ht="5" customHeight="1">
      <c r="A48" s="96"/>
      <c r="B48" s="72"/>
      <c r="C48" s="72"/>
      <c r="D48" s="72"/>
      <c r="E48" s="72"/>
      <c r="F48" s="72"/>
      <c r="G48" s="72"/>
      <c r="H48" s="72"/>
      <c r="I48" s="72"/>
    </row>
    <row r="49" spans="1:9" ht="15">
      <c r="A49" s="109" t="s">
        <v>69</v>
      </c>
      <c r="B49" s="93" t="s">
        <v>70</v>
      </c>
      <c r="C49" s="17" t="s">
        <v>71</v>
      </c>
      <c r="D49" s="34"/>
      <c r="E49" s="36">
        <v>0</v>
      </c>
      <c r="F49" s="28"/>
      <c r="G49" s="29"/>
      <c r="H49" s="30"/>
      <c r="I49" s="31"/>
    </row>
    <row r="50" spans="1:9" ht="15">
      <c r="A50" s="110"/>
      <c r="B50" s="94"/>
      <c r="C50" s="17" t="s">
        <v>72</v>
      </c>
      <c r="D50" s="34"/>
      <c r="E50" s="36">
        <v>0</v>
      </c>
      <c r="F50" s="28"/>
      <c r="G50" s="29"/>
      <c r="H50" s="30"/>
      <c r="I50" s="31"/>
    </row>
    <row r="51" spans="1:9" ht="15">
      <c r="A51" s="110"/>
      <c r="B51" s="94"/>
      <c r="C51" s="17" t="s">
        <v>73</v>
      </c>
      <c r="D51" s="34"/>
      <c r="E51" s="36">
        <v>2.5</v>
      </c>
      <c r="F51" s="28">
        <v>2.5</v>
      </c>
      <c r="G51" s="29"/>
      <c r="H51" s="30"/>
      <c r="I51" s="31"/>
    </row>
    <row r="52" spans="1:9" ht="15" customHeight="1">
      <c r="A52" s="110"/>
      <c r="B52" s="94"/>
      <c r="C52" s="17" t="s">
        <v>74</v>
      </c>
      <c r="D52" s="34"/>
      <c r="E52" s="36">
        <v>0</v>
      </c>
      <c r="F52" s="28"/>
      <c r="G52" s="29"/>
      <c r="H52" s="30"/>
      <c r="I52" s="31"/>
    </row>
    <row r="53" spans="1:9" ht="15">
      <c r="A53" s="110"/>
      <c r="B53" s="95"/>
      <c r="C53" s="17" t="s">
        <v>75</v>
      </c>
      <c r="D53" s="34"/>
      <c r="E53" s="36">
        <v>0</v>
      </c>
      <c r="F53" s="28"/>
      <c r="G53" s="29"/>
      <c r="H53" s="30"/>
      <c r="I53" s="31"/>
    </row>
    <row r="54" spans="1:9" ht="15">
      <c r="A54" s="110"/>
      <c r="B54" s="33" t="s">
        <v>76</v>
      </c>
      <c r="C54" s="47"/>
      <c r="D54" s="48"/>
      <c r="E54" s="36">
        <v>0</v>
      </c>
      <c r="F54" s="28"/>
      <c r="G54" s="29"/>
      <c r="H54" s="30"/>
      <c r="I54" s="31"/>
    </row>
    <row r="55" spans="1:9" ht="15">
      <c r="A55" s="49"/>
      <c r="B55" s="86" t="s">
        <v>77</v>
      </c>
      <c r="C55" s="87"/>
      <c r="D55" s="88"/>
      <c r="E55" s="50">
        <v>2.5</v>
      </c>
      <c r="F55" s="51">
        <v>2.5</v>
      </c>
      <c r="G55" s="52"/>
      <c r="H55" s="53"/>
      <c r="I55" s="54"/>
    </row>
    <row r="56" spans="1:9" ht="5" customHeight="1">
      <c r="A56" s="79"/>
      <c r="B56" s="80"/>
      <c r="C56" s="80"/>
      <c r="D56" s="80"/>
      <c r="E56" s="80"/>
      <c r="F56" s="80"/>
      <c r="G56" s="80"/>
      <c r="H56" s="80"/>
      <c r="I56" s="81"/>
    </row>
    <row r="57" spans="1:9" ht="15">
      <c r="A57" s="82" t="s">
        <v>78</v>
      </c>
      <c r="B57" s="83"/>
      <c r="C57" s="35"/>
      <c r="D57" s="55"/>
      <c r="E57" s="56"/>
      <c r="F57" s="57"/>
      <c r="G57" s="58"/>
      <c r="H57" s="59"/>
      <c r="I57" s="60"/>
    </row>
    <row r="58" spans="1:9" ht="15">
      <c r="A58" s="103" t="s">
        <v>79</v>
      </c>
      <c r="B58" s="104"/>
      <c r="C58" s="104"/>
      <c r="D58" s="105"/>
      <c r="E58" s="36">
        <v>35.5</v>
      </c>
      <c r="F58" s="28">
        <v>34.5</v>
      </c>
      <c r="G58" s="29"/>
      <c r="H58" s="30"/>
      <c r="I58" s="30"/>
    </row>
    <row r="59" spans="1:9" ht="15">
      <c r="A59" s="102" t="s">
        <v>80</v>
      </c>
      <c r="B59" s="102"/>
      <c r="C59" s="102"/>
      <c r="D59" s="102"/>
      <c r="E59" s="97" t="str">
        <f>_xlfn.DISPIMG("ID_11AEEBC6239044099A9BFFDAECB4662B",1)</f>
        <v>=DISPIMG("ID_11AEEBC6239044099A9BFFDAECB4662B",1)</v>
      </c>
      <c r="F59" s="98"/>
      <c r="G59" s="98"/>
      <c r="H59" s="98"/>
      <c r="I59" s="98"/>
    </row>
    <row r="60" spans="1:9" ht="15">
      <c r="A60" s="102"/>
      <c r="B60" s="102"/>
      <c r="C60" s="102"/>
      <c r="D60" s="102"/>
      <c r="E60" s="99"/>
      <c r="F60" s="100"/>
      <c r="G60" s="100"/>
      <c r="H60" s="100"/>
      <c r="I60" s="101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4">
    <mergeCell ref="E59:I60"/>
    <mergeCell ref="A59:D60"/>
    <mergeCell ref="A58:D58"/>
    <mergeCell ref="A7:A13"/>
    <mergeCell ref="A15:A25"/>
    <mergeCell ref="A27:A36"/>
    <mergeCell ref="A38:A47"/>
    <mergeCell ref="A49:A54"/>
    <mergeCell ref="B7:B9"/>
    <mergeCell ref="B10:B12"/>
    <mergeCell ref="B16:B19"/>
    <mergeCell ref="B20:B24"/>
    <mergeCell ref="B27:B28"/>
    <mergeCell ref="B29:B33"/>
    <mergeCell ref="B38:B43"/>
    <mergeCell ref="B44:B46"/>
    <mergeCell ref="A56:I56"/>
    <mergeCell ref="A57:B57"/>
    <mergeCell ref="A14:I14"/>
    <mergeCell ref="B25:D25"/>
    <mergeCell ref="A26:I26"/>
    <mergeCell ref="B36:D36"/>
    <mergeCell ref="A37:I37"/>
    <mergeCell ref="C30:C32"/>
    <mergeCell ref="B49:B53"/>
    <mergeCell ref="B47:D47"/>
    <mergeCell ref="A48:I48"/>
    <mergeCell ref="B55:D55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2026-07-19T12:56:56Z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